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O:\2022\2022008\11 SR 303 &amp; SR 14 Intersection Improvements\400-Engineering\Signals\EngData\Plan Tables\"/>
    </mc:Choice>
  </mc:AlternateContent>
  <xr:revisionPtr revIDLastSave="0" documentId="13_ncr:1_{42F7595E-E5FD-4E1E-BF8E-5EC318628D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ELD WIRING HOOK-UP" sheetId="2" r:id="rId1"/>
  </sheets>
  <definedNames>
    <definedName name="_33X">Table11[33x]</definedName>
    <definedName name="Cabinet">Table13[Cabinet]</definedName>
    <definedName name="NEMA">Table12[NEMA]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<sst xmlns="http://schemas.openxmlformats.org/spreadsheetml/2006/main" count="211" uniqueCount="120">
  <si>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</si>
  <si>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</si>
  <si>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</si>
  <si>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</si>
  <si>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</si>
  <si>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</si>
  <si>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</si>
  <si>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</si>
  <si>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</si>
  <si>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</si>
  <si>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</si>
  <si>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</si>
  <si>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</si>
  <si>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</si>
  <si>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</si>
  <si>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</si>
  <si>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</si>
  <si>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</si>
  <si>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</si>
  <si>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</si>
  <si>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</si>
  <si>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</si>
  <si>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</si>
  <si>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</si>
  <si>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</si>
  <si>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</si>
  <si>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</si>
  <si>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</si>
  <si>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</si>
  <si>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</si>
  <si>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</si>
  <si>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</si>
  <si>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</si>
  <si>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</si>
  <si>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</si>
  <si>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</si>
  <si>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</si>
  <si>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</si>
  <si>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</si>
  <si>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</si>
  <si>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</si>
  <si>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</si>
  <si>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</si>
  <si>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</si>
  <si>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</si>
  <si>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</si>
  <si>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</si>
  <si>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</si>
  <si>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</si>
  <si>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</si>
  <si>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</si>
  <si>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</si>
  <si>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</si>
  <si>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</si>
  <si>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</si>
  <si>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</si>
  <si>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</si>
  <si>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Ped Indication</t>
  </si>
  <si>
    <t>Veh Indication</t>
  </si>
  <si>
    <t>Veh Movement</t>
  </si>
  <si>
    <t>Ped Movement</t>
  </si>
  <si>
    <t>Ped Flash</t>
  </si>
  <si>
    <t>Veh Flash</t>
  </si>
  <si>
    <t>Φ2 PED/ LS 2P R</t>
  </si>
  <si>
    <t>Φ2 PED/ LS 2P G</t>
  </si>
  <si>
    <t>Φ4 PED/ LS 4P G</t>
  </si>
  <si>
    <t>Φ4 PED/ LS 4P R</t>
  </si>
  <si>
    <t>Φ6 PED/ LS 6P G</t>
  </si>
  <si>
    <t>Φ6 PED/ LS 6P R</t>
  </si>
  <si>
    <t>Veh Field Terminal</t>
  </si>
  <si>
    <t>Φ8 PED/ LS 8P G</t>
  </si>
  <si>
    <t>Φ8 PED/ LS 8P R</t>
  </si>
  <si>
    <t>NEMA</t>
  </si>
  <si>
    <t>33x</t>
  </si>
  <si>
    <t>Φ2 PED/ LS 10 G</t>
  </si>
  <si>
    <t>Φ2 PED/ LS 10 R</t>
  </si>
  <si>
    <t>Φ4 PED/ LS 11 G</t>
  </si>
  <si>
    <t>Φ4 PED/ LS 11 R</t>
  </si>
  <si>
    <t>Φ6 PED/ LS 12 G</t>
  </si>
  <si>
    <t>Φ6 PED/ LS 12 R</t>
  </si>
  <si>
    <t>Φ8 PED/ LS 13 G</t>
  </si>
  <si>
    <t>Φ8 PED/ LS 13 R</t>
  </si>
  <si>
    <t>Cabinet</t>
  </si>
  <si>
    <t>_33x</t>
  </si>
  <si>
    <t>Cabinet Type (For cabinet-specific Field Terminals under Pedestrian Movements)</t>
  </si>
  <si>
    <r>
      <rPr>
        <b/>
        <sz val="11"/>
        <color theme="1"/>
        <rFont val="Aptos Narrow"/>
        <family val="2"/>
      </rPr>
      <t>£</t>
    </r>
    <r>
      <rPr>
        <b/>
        <sz val="11"/>
        <color theme="1"/>
        <rFont val="Calibri"/>
        <family val="2"/>
        <scheme val="minor"/>
      </rPr>
      <t>1 R</t>
    </r>
  </si>
  <si>
    <t>£1 Y</t>
  </si>
  <si>
    <t>£1 G</t>
  </si>
  <si>
    <t>£2 R</t>
  </si>
  <si>
    <t>£2 Y</t>
  </si>
  <si>
    <t>£2 G</t>
  </si>
  <si>
    <t>£3 R</t>
  </si>
  <si>
    <t>£3 Y</t>
  </si>
  <si>
    <t>£3 G</t>
  </si>
  <si>
    <t>£4 R</t>
  </si>
  <si>
    <t>£4 Y</t>
  </si>
  <si>
    <t>£4 G</t>
  </si>
  <si>
    <t>£5 R</t>
  </si>
  <si>
    <t>£5 Y</t>
  </si>
  <si>
    <t>£5 G</t>
  </si>
  <si>
    <t>£6 R</t>
  </si>
  <si>
    <t>£6 Y</t>
  </si>
  <si>
    <t>£6 G</t>
  </si>
  <si>
    <t>£7 R</t>
  </si>
  <si>
    <t>£7 Y</t>
  </si>
  <si>
    <t>£7 G</t>
  </si>
  <si>
    <t>£8 R</t>
  </si>
  <si>
    <t>£8 Y</t>
  </si>
  <si>
    <t>£8 G</t>
  </si>
  <si>
    <t>2A, 2B, 2C</t>
  </si>
  <si>
    <t>4A</t>
  </si>
  <si>
    <t>4B, 4C</t>
  </si>
  <si>
    <t>6A, 6B</t>
  </si>
  <si>
    <t>8A, 8B</t>
  </si>
  <si>
    <t>PED A</t>
  </si>
  <si>
    <t>OLA</t>
  </si>
  <si>
    <t>£2 PED / LS 9 G</t>
  </si>
  <si>
    <t>£2 PED / LS 9 R</t>
  </si>
  <si>
    <t>£5 Y / LS 13 Y</t>
  </si>
  <si>
    <t>£5 G / LS 13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</si>
</sst>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/>
    </xf>
    <xf numFmtId="0" fontId="3" fillId="0" borderId="0" xfId="0" quotePrefix="1" applyFont="1"/>
    <xf numFmtId="0" fontId="3" fillId="0" borderId="0" xfId="0" applyFont="1" applyAlignment="1">
      <alignment wrapText="1"/>
    </xf>
    <xf numFmtId="0" fontId="3" fillId="0" borderId="3" xfId="1" quotePrefix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3" fillId="0" borderId="1" xfId="1" quotePrefix="1" applyFont="1" applyBorder="1" applyAlignment="1" applyProtection="1">
      <alignment horizontal="center"/>
      <protection locked="0"/>
    </xf>
    <xf numFmtId="0" fontId="3" fillId="0" borderId="2" xfId="1" quotePrefix="1" applyFont="1" applyBorder="1" applyAlignment="1" applyProtection="1">
      <alignment horizontal="center"/>
      <protection locked="0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top" wrapText="1"/>
      <protection locked="0"/>
    </xf>
    <xf numFmtId="0" fontId="3" fillId="0" borderId="0" xfId="1" applyFont="1" applyAlignment="1" applyProtection="1">
      <alignment horizontal="center" vertical="top" wrapText="1"/>
      <protection locked="0"/>
    </xf>
    <xf numFmtId="0" fontId="3" fillId="0" borderId="0" xfId="1" quotePrefix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4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2" xfId="1" quotePrefix="1" applyFont="1" applyBorder="1" applyAlignment="1" applyProtection="1">
      <alignment horizontal="center" vertical="center" wrapText="1"/>
      <protection locked="0"/>
    </xf>
    <xf numFmtId="0" fontId="3" fillId="0" borderId="8" xfId="1" quotePrefix="1" applyFont="1" applyBorder="1" applyAlignment="1" applyProtection="1">
      <alignment horizontal="center" vertical="center" wrapText="1"/>
      <protection locked="0"/>
    </xf>
    <xf numFmtId="0" fontId="3" fillId="0" borderId="2" xfId="1" quotePrefix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quotePrefix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3" fillId="0" borderId="3" xfId="1" quotePrefix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top"/>
      <protection locked="0"/>
    </xf>
    <xf numFmtId="0" fontId="3" fillId="0" borderId="1" xfId="1" quotePrefix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8" xfId="1" quotePrefix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9CAD42-FCCC-42D7-A138-E1B9872EC1FC}" name="Table1" displayName="Table1" ref="M3:M15" totalsRowShown="0" headerRowDxfId="29" dataDxfId="28">
  <autoFilter ref="M3:M15" xr:uid="{B79CAD42-FCCC-42D7-A138-E1B9872EC1FC}"/>
  <tableColumns count="1">
    <tableColumn id="1" xr3:uid="{6A2E9527-FE32-468F-A350-365AA30834B5}" name="Veh Indication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DFDDC8-38CC-4EB9-83CB-C9EA88FE8A8D}" name="Table2" displayName="Table2" ref="N3:N6" totalsRowShown="0" headerRowDxfId="26" dataDxfId="25">
  <autoFilter ref="N3:N6" xr:uid="{65DFDDC8-38CC-4EB9-83CB-C9EA88FE8A8D}"/>
  <tableColumns count="1">
    <tableColumn id="1" xr3:uid="{5F9A4DDD-A03D-41B2-A704-CA4EE5A0E118}" name="Ped Indication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F88B50-F636-43B0-A9AB-07709793E36A}" name="Table3" displayName="Table3" ref="O3:O28" totalsRowShown="0" headerRowDxfId="23" dataDxfId="22">
  <autoFilter ref="O3:O28" xr:uid="{D4F88B50-F636-43B0-A9AB-07709793E36A}"/>
  <tableColumns count="1">
    <tableColumn id="1" xr3:uid="{B02310E0-DFD2-49E3-A54D-FBB1C55800CF}" name="Veh Movement" dataDxfId="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F064E18-1C2C-47A7-AB18-2933D74FD40E}" name="Table4" displayName="Table4" ref="P3:P12" totalsRowShown="0" headerRowDxfId="20" dataDxfId="19">
  <autoFilter ref="P3:P12" xr:uid="{7F064E18-1C2C-47A7-AB18-2933D74FD40E}"/>
  <tableColumns count="1">
    <tableColumn id="1" xr3:uid="{5B5D10A2-69FC-4CF6-92EA-B9927A9E1B06}" name="Ped Movement" dataDxfId="1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BA57FC2-2163-41FE-82C6-80EB2F88B142}" name="Table5" displayName="Table5" ref="Q3:Q6" totalsRowShown="0" headerRowDxfId="17" dataDxfId="16">
  <autoFilter ref="Q3:Q6" xr:uid="{DBA57FC2-2163-41FE-82C6-80EB2F88B142}"/>
  <tableColumns count="1">
    <tableColumn id="1" xr3:uid="{9DB65B20-EBB8-4B76-95C8-53AAF013ECE5}" name="Veh Flash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BB64944-707E-46AB-8962-8C2331F8EF37}" name="Table6" displayName="Table6" ref="R3:R5" totalsRowShown="0" headerRowDxfId="14" dataDxfId="13">
  <autoFilter ref="R3:R5" xr:uid="{0BB64944-707E-46AB-8962-8C2331F8EF37}"/>
  <tableColumns count="1">
    <tableColumn id="1" xr3:uid="{B86302D9-BC64-425F-BF10-92B5D134BAB4}" name="Ped Flash" dataDxfId="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F2FC737-E6B3-4572-A95A-09BAA020993B}" name="Table8" displayName="Table8" ref="S3:S28" totalsRowShown="0" headerRowDxfId="11" dataDxfId="10">
  <autoFilter ref="S3:S28" xr:uid="{8F2FC737-E6B3-4572-A95A-09BAA020993B}"/>
  <tableColumns count="1">
    <tableColumn id="1" xr3:uid="{5A78EFDE-9CAD-4AD6-98C7-FE4B36573ECD}" name="Veh Field Terminal" dataDxfId="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EAFCA93-2628-4743-951A-993190DBAE64}" name="Table11" displayName="Table11" ref="T3:T12" totalsRowShown="0" headerRowDxfId="8" dataDxfId="7">
  <autoFilter ref="T3:T12" xr:uid="{DEAFCA93-2628-4743-951A-993190DBAE64}"/>
  <tableColumns count="1">
    <tableColumn id="1" xr3:uid="{22624EF1-9A48-4A32-B8AC-2BAA2356D164}" name="33x" dataDxfId="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2C008F9-67B6-4DC8-9352-FEB538A8F200}" name="Table12" displayName="Table12" ref="U3:U12" totalsRowShown="0" headerRowDxfId="5" dataDxfId="4">
  <autoFilter ref="U3:U12" xr:uid="{72C008F9-67B6-4DC8-9352-FEB538A8F200}"/>
  <tableColumns count="1">
    <tableColumn id="1" xr3:uid="{FD873543-2FA7-4F80-BE67-06798A273126}" name="NEMA" dataDxfId="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5178F11-D86E-4ACC-9083-A121D0111DE8}" name="Table13" displayName="Table13" ref="L3:L6" totalsRowShown="0" headerRowDxfId="2" dataDxfId="1">
  <autoFilter ref="L3:L6" xr:uid="{15178F11-D86E-4ACC-9083-A121D0111DE8}"/>
  <tableColumns count="1">
    <tableColumn id="1" xr3:uid="{649D7330-E3F6-4771-B80F-D3E39352CB39}" name="Cabin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U43"/>
  <sheetViews>
    <sheetView showGridLines="0" tabSelected="1" topLeftCell="A4" zoomScaleNormal="100" workbookViewId="0">
      <selection activeCell="A2" sqref="A2:D36"/>
    </sheetView>
  </sheetViews>
  <sheetFormatPr defaultColWidth="9.140625" defaultRowHeight="15" x14ac:dyDescent="0.25"/>
  <cols>
    <col min="1" max="1" width="9.140625" style="1" customWidth="1"/>
    <col min="2" max="2" width="12.7109375" style="1" customWidth="1"/>
    <col min="3" max="3" width="18.7109375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0" width="11.85546875" style="1" bestFit="1" customWidth="1"/>
    <col min="11" max="11" width="9.140625" style="1" customWidth="1"/>
    <col min="12" max="12" width="10.140625" style="1" customWidth="1"/>
    <col min="13" max="14" width="18.85546875" style="1" customWidth="1"/>
    <col min="15" max="16" width="17" style="1" customWidth="1"/>
    <col min="17" max="18" width="12.28515625" style="1" customWidth="1"/>
    <col min="19" max="19" width="21" style="1" customWidth="1"/>
    <col min="20" max="20" width="25.42578125" style="1" customWidth="1"/>
    <col min="21" max="21" width="27.5703125" style="1" customWidth="1"/>
    <col min="22" max="16384" width="9.140625" style="1"/>
  </cols>
  <sheetData>
    <row r="1" spans="1:21" ht="15.75" thickBot="1" x14ac:dyDescent="0.3">
      <c r="A1" s="29" t="s">
        <v>54</v>
      </c>
      <c r="B1" s="30"/>
      <c r="C1" s="30"/>
      <c r="D1" s="30"/>
      <c r="E1" s="31"/>
      <c r="F1" s="31"/>
      <c r="G1" s="31"/>
      <c r="H1" s="31"/>
    </row>
    <row r="2" spans="1:21" ht="30.75" thickBot="1" x14ac:dyDescent="0.3">
      <c r="A2" s="13" t="s">
        <v>35</v>
      </c>
      <c r="B2" s="14" t="s">
        <v>34</v>
      </c>
      <c r="C2" s="13" t="s">
        <v>33</v>
      </c>
      <c r="D2" s="13" t="s">
        <v>32</v>
      </c>
      <c r="E2" s="12" t="s">
        <v>35</v>
      </c>
      <c r="F2" s="2" t="s">
        <v>34</v>
      </c>
      <c r="G2" s="3" t="s">
        <v>33</v>
      </c>
      <c r="H2" s="4" t="s">
        <v>32</v>
      </c>
      <c r="J2" t="s">
        <v>84</v>
      </c>
    </row>
    <row r="3" spans="1:21" x14ac:dyDescent="0.25">
      <c r="A3" s="22">
        <v>1</v>
      </c>
      <c r="B3" s="8" t="s">
        <v>28</v>
      </c>
      <c r="C3" s="8" t="s">
        <v>100</v>
      </c>
      <c r="D3" s="32" t="s">
        <v>23</v>
      </c>
      <c r="E3" s="23"/>
      <c r="F3" s="10"/>
      <c r="G3" s="10"/>
      <c r="H3" s="37"/>
      <c r="J3" t="s">
        <v>0</v>
      </c>
      <c r="L3" s="1" t="s">
        <v>82</v>
      </c>
      <c r="M3" s="5" t="s">
        <v>58</v>
      </c>
      <c r="N3" s="5" t="s">
        <v>57</v>
      </c>
      <c r="O3" s="6" t="s">
        <v>59</v>
      </c>
      <c r="P3" s="6" t="s">
        <v>60</v>
      </c>
      <c r="Q3" s="6" t="s">
        <v>62</v>
      </c>
      <c r="R3" s="6" t="s">
        <v>61</v>
      </c>
      <c r="S3" s="1" t="s">
        <v>69</v>
      </c>
      <c r="T3" s="7" t="s">
        <v>73</v>
      </c>
      <c r="U3" s="7" t="s">
        <v>72</v>
      </c>
    </row>
    <row r="4" spans="1:21" x14ac:dyDescent="0.25">
      <c r="A4" s="23"/>
      <c r="B4" s="8" t="s">
        <v>23</v>
      </c>
      <c r="C4" s="8" t="s">
        <v>101</v>
      </c>
      <c r="D4" s="26"/>
      <c r="E4" s="23"/>
      <c r="F4" s="8"/>
      <c r="G4" s="8"/>
      <c r="H4" s="25"/>
      <c r="L4" s="1" t="s">
        <v>0</v>
      </c>
      <c r="M4" s="5" t="s">
        <v>0</v>
      </c>
      <c r="N4" s="5" t="s">
        <v>0</v>
      </c>
      <c r="O4" s="6" t="s">
        <v>0</v>
      </c>
      <c r="P4" s="6" t="s">
        <v>0</v>
      </c>
      <c r="Q4" s="6" t="s">
        <v>0</v>
      </c>
      <c r="R4" s="6" t="s">
        <v>0</v>
      </c>
      <c r="S4" s="1" t="s">
        <v>0</v>
      </c>
      <c r="T4" s="7" t="s">
        <v>0</v>
      </c>
      <c r="U4" s="7" t="s">
        <v>0</v>
      </c>
    </row>
    <row r="5" spans="1:21" x14ac:dyDescent="0.25">
      <c r="A5" s="23"/>
      <c r="B5" s="8" t="s">
        <v>22</v>
      </c>
      <c r="C5" s="8" t="s">
        <v>102</v>
      </c>
      <c r="D5" s="26"/>
      <c r="E5" s="23"/>
      <c r="F5" s="8"/>
      <c r="G5" s="8"/>
      <c r="H5" s="25"/>
      <c r="L5" s="1" t="s">
        <v>83</v>
      </c>
      <c r="M5" s="9" t="s">
        <v>28</v>
      </c>
      <c r="N5" s="9" t="s">
        <v>31</v>
      </c>
      <c r="O5" s="1" t="s">
        <v>30</v>
      </c>
      <c r="P5" s="1" t="s">
        <v>29</v>
      </c>
      <c r="Q5" s="1" t="s">
        <v>28</v>
      </c>
      <c r="R5" s="1" t="s">
        <v>27</v>
      </c>
      <c r="S5" s="1" t="s">
        <v>85</v>
      </c>
      <c r="T5" s="1" t="s">
        <v>64</v>
      </c>
      <c r="U5" s="1" t="s">
        <v>74</v>
      </c>
    </row>
    <row r="6" spans="1:21" x14ac:dyDescent="0.25">
      <c r="A6" s="33" t="s">
        <v>5</v>
      </c>
      <c r="B6" s="10" t="s">
        <v>16</v>
      </c>
      <c r="C6" s="10" t="s">
        <v>86</v>
      </c>
      <c r="D6" s="35"/>
      <c r="E6" s="33"/>
      <c r="F6" s="10"/>
      <c r="G6" s="10"/>
      <c r="H6" s="25"/>
      <c r="L6" s="1" t="s">
        <v>72</v>
      </c>
      <c r="M6" s="9" t="s">
        <v>23</v>
      </c>
      <c r="N6" s="9" t="s">
        <v>26</v>
      </c>
      <c r="O6" s="1" t="s">
        <v>25</v>
      </c>
      <c r="P6" s="1" t="s">
        <v>24</v>
      </c>
      <c r="Q6" s="1" t="s">
        <v>23</v>
      </c>
      <c r="S6" s="1" t="s">
        <v>86</v>
      </c>
      <c r="T6" s="1" t="s">
        <v>63</v>
      </c>
      <c r="U6" s="1" t="s">
        <v>75</v>
      </c>
    </row>
    <row r="7" spans="1:21" ht="15.75" customHeight="1" x14ac:dyDescent="0.25">
      <c r="A7" s="33"/>
      <c r="B7" s="11" t="s">
        <v>14</v>
      </c>
      <c r="C7" s="11" t="s">
        <v>87</v>
      </c>
      <c r="D7" s="36"/>
      <c r="E7" s="33"/>
      <c r="F7" s="11"/>
      <c r="G7" s="11"/>
      <c r="H7" s="25"/>
      <c r="M7" s="9" t="s">
        <v>22</v>
      </c>
      <c r="O7" s="1" t="s">
        <v>21</v>
      </c>
      <c r="P7" s="1" t="s">
        <v>20</v>
      </c>
      <c r="S7" s="1" t="s">
        <v>87</v>
      </c>
      <c r="T7" s="1" t="s">
        <v>65</v>
      </c>
      <c r="U7" s="1" t="s">
        <v>76</v>
      </c>
    </row>
    <row r="8" spans="1:21" x14ac:dyDescent="0.25">
      <c r="A8" s="22" t="s">
        <v>109</v>
      </c>
      <c r="B8" s="8" t="s">
        <v>28</v>
      </c>
      <c r="C8" s="8" t="s">
        <v>88</v>
      </c>
      <c r="D8" s="32" t="s">
        <v>23</v>
      </c>
      <c r="E8" s="22"/>
      <c r="F8" s="8"/>
      <c r="G8" s="8"/>
      <c r="H8" s="32"/>
      <c r="M8" s="5" t="s">
        <v>19</v>
      </c>
      <c r="O8" s="1" t="s">
        <v>18</v>
      </c>
      <c r="P8" s="1" t="s">
        <v>17</v>
      </c>
      <c r="S8" s="1" t="s">
        <v>88</v>
      </c>
      <c r="T8" s="1" t="s">
        <v>66</v>
      </c>
      <c r="U8" s="1" t="s">
        <v>77</v>
      </c>
    </row>
    <row r="9" spans="1:21" x14ac:dyDescent="0.25">
      <c r="A9" s="23"/>
      <c r="B9" s="8" t="s">
        <v>23</v>
      </c>
      <c r="C9" s="8" t="s">
        <v>89</v>
      </c>
      <c r="D9" s="26"/>
      <c r="E9" s="23"/>
      <c r="F9" s="8"/>
      <c r="G9" s="8"/>
      <c r="H9" s="26"/>
      <c r="M9" s="5" t="s">
        <v>16</v>
      </c>
      <c r="O9" s="1" t="s">
        <v>15</v>
      </c>
      <c r="P9" s="1" t="s">
        <v>38</v>
      </c>
      <c r="S9" s="1" t="s">
        <v>89</v>
      </c>
      <c r="T9" s="1" t="s">
        <v>67</v>
      </c>
      <c r="U9" s="1" t="s">
        <v>78</v>
      </c>
    </row>
    <row r="10" spans="1:21" x14ac:dyDescent="0.25">
      <c r="A10" s="15" t="s">
        <v>18</v>
      </c>
      <c r="B10" s="8" t="s">
        <v>22</v>
      </c>
      <c r="C10" s="8" t="s">
        <v>90</v>
      </c>
      <c r="D10" s="26"/>
      <c r="E10" s="15"/>
      <c r="F10" s="8"/>
      <c r="G10" s="8"/>
      <c r="H10" s="26"/>
      <c r="M10" s="5" t="s">
        <v>14</v>
      </c>
      <c r="O10" s="1" t="s">
        <v>13</v>
      </c>
      <c r="P10" s="1" t="s">
        <v>39</v>
      </c>
      <c r="S10" s="1" t="s">
        <v>90</v>
      </c>
      <c r="T10" s="1" t="s">
        <v>68</v>
      </c>
      <c r="U10" s="1" t="s">
        <v>79</v>
      </c>
    </row>
    <row r="11" spans="1:21" x14ac:dyDescent="0.25">
      <c r="A11" s="23" t="s">
        <v>110</v>
      </c>
      <c r="B11" s="10" t="s">
        <v>28</v>
      </c>
      <c r="C11" s="10" t="s">
        <v>94</v>
      </c>
      <c r="D11" s="34" t="s">
        <v>28</v>
      </c>
      <c r="E11" s="22"/>
      <c r="F11" s="8"/>
      <c r="G11" s="8"/>
      <c r="H11" s="24"/>
      <c r="M11" s="5" t="s">
        <v>12</v>
      </c>
      <c r="O11" s="1" t="s">
        <v>11</v>
      </c>
      <c r="P11" s="1" t="s">
        <v>40</v>
      </c>
      <c r="S11" s="1" t="s">
        <v>91</v>
      </c>
      <c r="T11" s="1" t="s">
        <v>70</v>
      </c>
      <c r="U11" s="1" t="s">
        <v>80</v>
      </c>
    </row>
    <row r="12" spans="1:21" x14ac:dyDescent="0.25">
      <c r="A12" s="23"/>
      <c r="B12" s="8" t="s">
        <v>23</v>
      </c>
      <c r="C12" s="8" t="s">
        <v>95</v>
      </c>
      <c r="D12" s="26"/>
      <c r="E12" s="23"/>
      <c r="F12" s="8"/>
      <c r="G12" s="8"/>
      <c r="H12" s="25"/>
      <c r="M12" s="5" t="s">
        <v>10</v>
      </c>
      <c r="O12" s="1" t="s">
        <v>9</v>
      </c>
      <c r="P12" s="1" t="s">
        <v>41</v>
      </c>
      <c r="S12" s="1" t="s">
        <v>92</v>
      </c>
      <c r="T12" s="1" t="s">
        <v>71</v>
      </c>
      <c r="U12" s="1" t="s">
        <v>81</v>
      </c>
    </row>
    <row r="13" spans="1:21" x14ac:dyDescent="0.25">
      <c r="A13" s="23"/>
      <c r="B13" s="8" t="s">
        <v>22</v>
      </c>
      <c r="C13" s="8" t="s">
        <v>96</v>
      </c>
      <c r="D13" s="26"/>
      <c r="E13" s="15"/>
      <c r="F13" s="8"/>
      <c r="G13" s="8"/>
      <c r="H13" s="26"/>
      <c r="M13" s="5" t="s">
        <v>8</v>
      </c>
      <c r="O13" s="1" t="s">
        <v>7</v>
      </c>
      <c r="S13" s="1" t="s">
        <v>93</v>
      </c>
    </row>
    <row r="14" spans="1:21" x14ac:dyDescent="0.25">
      <c r="A14" s="33" t="s">
        <v>7</v>
      </c>
      <c r="B14" s="8" t="s">
        <v>10</v>
      </c>
      <c r="C14" s="10" t="s">
        <v>118</v>
      </c>
      <c r="D14" s="35"/>
      <c r="E14" s="19"/>
      <c r="F14" s="20"/>
      <c r="G14" s="20"/>
      <c r="H14" s="21"/>
      <c r="M14" s="5" t="s">
        <v>36</v>
      </c>
      <c r="O14" s="1" t="s">
        <v>6</v>
      </c>
      <c r="S14" s="1" t="s">
        <v>94</v>
      </c>
    </row>
    <row r="15" spans="1:21" x14ac:dyDescent="0.25">
      <c r="A15" s="33"/>
      <c r="B15" s="11" t="s">
        <v>8</v>
      </c>
      <c r="C15" s="11" t="s">
        <v>119</v>
      </c>
      <c r="D15" s="36"/>
      <c r="E15" s="22"/>
      <c r="F15" s="8"/>
      <c r="G15" s="8"/>
      <c r="H15" s="24"/>
      <c r="M15" s="5" t="s">
        <v>37</v>
      </c>
      <c r="O15" s="1" t="s">
        <v>5</v>
      </c>
      <c r="S15" s="1" t="s">
        <v>95</v>
      </c>
    </row>
    <row r="16" spans="1:21" x14ac:dyDescent="0.25">
      <c r="A16" s="22" t="s">
        <v>111</v>
      </c>
      <c r="B16" s="8" t="s">
        <v>28</v>
      </c>
      <c r="C16" s="8" t="s">
        <v>94</v>
      </c>
      <c r="D16" s="32" t="s">
        <v>28</v>
      </c>
      <c r="E16" s="27"/>
      <c r="F16" s="8"/>
      <c r="G16" s="8"/>
      <c r="H16" s="26"/>
      <c r="O16" s="1" t="s">
        <v>4</v>
      </c>
      <c r="S16" s="1" t="s">
        <v>96</v>
      </c>
    </row>
    <row r="17" spans="1:19" x14ac:dyDescent="0.25">
      <c r="A17" s="23"/>
      <c r="B17" s="8" t="s">
        <v>23</v>
      </c>
      <c r="C17" s="8" t="s">
        <v>95</v>
      </c>
      <c r="D17" s="26"/>
      <c r="E17" s="19"/>
      <c r="F17" s="20"/>
      <c r="G17" s="20"/>
      <c r="H17" s="21"/>
      <c r="O17" s="1" t="s">
        <v>42</v>
      </c>
      <c r="S17" s="1" t="s">
        <v>97</v>
      </c>
    </row>
    <row r="18" spans="1:19" x14ac:dyDescent="0.25">
      <c r="A18" s="15" t="s">
        <v>11</v>
      </c>
      <c r="B18" s="8" t="s">
        <v>22</v>
      </c>
      <c r="C18" s="8" t="s">
        <v>96</v>
      </c>
      <c r="D18" s="26"/>
      <c r="E18" s="22"/>
      <c r="F18" s="8"/>
      <c r="G18" s="8"/>
      <c r="H18" s="24"/>
      <c r="O18" s="1" t="s">
        <v>43</v>
      </c>
      <c r="S18" s="1" t="s">
        <v>98</v>
      </c>
    </row>
    <row r="19" spans="1:19" x14ac:dyDescent="0.25">
      <c r="A19" s="23">
        <v>5</v>
      </c>
      <c r="B19" s="10" t="s">
        <v>28</v>
      </c>
      <c r="C19" s="10" t="s">
        <v>88</v>
      </c>
      <c r="D19" s="37" t="s">
        <v>23</v>
      </c>
      <c r="E19" s="28"/>
      <c r="F19" s="8"/>
      <c r="G19" s="8"/>
      <c r="H19" s="26"/>
      <c r="O19" s="1" t="s">
        <v>44</v>
      </c>
      <c r="S19" s="1" t="s">
        <v>99</v>
      </c>
    </row>
    <row r="20" spans="1:19" x14ac:dyDescent="0.25">
      <c r="A20" s="23"/>
      <c r="B20" s="8" t="s">
        <v>23</v>
      </c>
      <c r="C20" s="8" t="s">
        <v>89</v>
      </c>
      <c r="D20" s="25"/>
      <c r="E20" s="19"/>
      <c r="F20" s="20"/>
      <c r="G20" s="20"/>
      <c r="H20" s="21"/>
      <c r="O20" s="1" t="s">
        <v>45</v>
      </c>
      <c r="S20" s="1" t="s">
        <v>100</v>
      </c>
    </row>
    <row r="21" spans="1:19" x14ac:dyDescent="0.25">
      <c r="A21" s="23"/>
      <c r="B21" s="8" t="s">
        <v>22</v>
      </c>
      <c r="C21" s="8" t="s">
        <v>90</v>
      </c>
      <c r="D21" s="25"/>
      <c r="O21" s="1" t="s">
        <v>46</v>
      </c>
      <c r="S21" s="1" t="s">
        <v>101</v>
      </c>
    </row>
    <row r="22" spans="1:19" x14ac:dyDescent="0.25">
      <c r="A22" s="33" t="s">
        <v>15</v>
      </c>
      <c r="B22" s="10" t="s">
        <v>16</v>
      </c>
      <c r="C22" s="10" t="s">
        <v>98</v>
      </c>
      <c r="D22" s="25"/>
      <c r="O22" s="1" t="s">
        <v>47</v>
      </c>
      <c r="S22" s="1" t="s">
        <v>102</v>
      </c>
    </row>
    <row r="23" spans="1:19" x14ac:dyDescent="0.25">
      <c r="A23" s="33"/>
      <c r="B23" s="11" t="s">
        <v>14</v>
      </c>
      <c r="C23" s="11" t="s">
        <v>99</v>
      </c>
      <c r="D23" s="25"/>
      <c r="O23" s="1" t="s">
        <v>48</v>
      </c>
      <c r="S23" s="1" t="s">
        <v>103</v>
      </c>
    </row>
    <row r="24" spans="1:19" x14ac:dyDescent="0.25">
      <c r="A24" s="22" t="s">
        <v>112</v>
      </c>
      <c r="B24" s="8" t="s">
        <v>28</v>
      </c>
      <c r="C24" s="8" t="s">
        <v>100</v>
      </c>
      <c r="D24" s="32" t="s">
        <v>23</v>
      </c>
      <c r="O24" s="1" t="s">
        <v>49</v>
      </c>
      <c r="S24" s="1" t="s">
        <v>104</v>
      </c>
    </row>
    <row r="25" spans="1:19" x14ac:dyDescent="0.25">
      <c r="A25" s="23"/>
      <c r="B25" s="8" t="s">
        <v>23</v>
      </c>
      <c r="C25" s="8" t="s">
        <v>101</v>
      </c>
      <c r="D25" s="26"/>
      <c r="O25" s="1" t="s">
        <v>50</v>
      </c>
      <c r="S25" s="1" t="s">
        <v>105</v>
      </c>
    </row>
    <row r="26" spans="1:19" x14ac:dyDescent="0.25">
      <c r="A26" s="15" t="s">
        <v>6</v>
      </c>
      <c r="B26" s="8" t="s">
        <v>22</v>
      </c>
      <c r="C26" s="8" t="s">
        <v>102</v>
      </c>
      <c r="D26" s="26"/>
      <c r="O26" s="1" t="s">
        <v>51</v>
      </c>
      <c r="S26" s="1" t="s">
        <v>106</v>
      </c>
    </row>
    <row r="27" spans="1:19" x14ac:dyDescent="0.25">
      <c r="A27" s="22" t="s">
        <v>113</v>
      </c>
      <c r="B27" s="8" t="s">
        <v>28</v>
      </c>
      <c r="C27" s="8" t="s">
        <v>106</v>
      </c>
      <c r="D27" s="24" t="s">
        <v>28</v>
      </c>
      <c r="O27" s="1" t="s">
        <v>52</v>
      </c>
      <c r="S27" s="1" t="s">
        <v>107</v>
      </c>
    </row>
    <row r="28" spans="1:19" x14ac:dyDescent="0.25">
      <c r="A28" s="23"/>
      <c r="B28" s="8" t="s">
        <v>23</v>
      </c>
      <c r="C28" s="8" t="s">
        <v>107</v>
      </c>
      <c r="D28" s="25"/>
      <c r="O28" s="1" t="s">
        <v>53</v>
      </c>
      <c r="S28" s="1" t="s">
        <v>108</v>
      </c>
    </row>
    <row r="29" spans="1:19" x14ac:dyDescent="0.25">
      <c r="A29" s="15" t="s">
        <v>30</v>
      </c>
      <c r="B29" s="8" t="s">
        <v>22</v>
      </c>
      <c r="C29" s="8" t="s">
        <v>108</v>
      </c>
      <c r="D29" s="26"/>
    </row>
    <row r="30" spans="1:19" x14ac:dyDescent="0.25">
      <c r="A30" s="19" t="s">
        <v>3</v>
      </c>
      <c r="B30" s="20"/>
      <c r="C30" s="20"/>
      <c r="D30" s="21"/>
    </row>
    <row r="31" spans="1:19" x14ac:dyDescent="0.25">
      <c r="A31" s="22" t="s">
        <v>114</v>
      </c>
      <c r="B31" s="8" t="s">
        <v>31</v>
      </c>
      <c r="C31" s="8" t="s">
        <v>116</v>
      </c>
      <c r="D31" s="24" t="s">
        <v>27</v>
      </c>
    </row>
    <row r="32" spans="1:19" x14ac:dyDescent="0.25">
      <c r="A32" s="27"/>
      <c r="B32" s="8" t="s">
        <v>26</v>
      </c>
      <c r="C32" s="8" t="s">
        <v>117</v>
      </c>
      <c r="D32" s="26"/>
    </row>
    <row r="33" spans="1:4" x14ac:dyDescent="0.25">
      <c r="A33" s="19" t="s">
        <v>2</v>
      </c>
      <c r="B33" s="20"/>
      <c r="C33" s="20"/>
      <c r="D33" s="21"/>
    </row>
    <row r="34" spans="1:4" x14ac:dyDescent="0.25">
      <c r="A34" s="22" t="s">
        <v>115</v>
      </c>
      <c r="B34" s="8" t="s">
        <v>10</v>
      </c>
      <c r="C34" s="8" t="s">
        <v>118</v>
      </c>
      <c r="D34" s="24" t="s">
        <v>27</v>
      </c>
    </row>
    <row r="35" spans="1:4" x14ac:dyDescent="0.25">
      <c r="A35" s="28"/>
      <c r="B35" s="8" t="s">
        <v>8</v>
      </c>
      <c r="C35" s="8" t="s">
        <v>119</v>
      </c>
      <c r="D35" s="26"/>
    </row>
    <row r="36" spans="1:4" x14ac:dyDescent="0.25">
      <c r="A36" s="19" t="s">
        <v>1</v>
      </c>
      <c r="B36" s="20"/>
      <c r="C36" s="20"/>
      <c r="D36" s="21"/>
    </row>
    <row r="37" spans="1:4" x14ac:dyDescent="0.25">
      <c r="A37" s="16"/>
      <c r="B37" s="17"/>
      <c r="C37" s="17"/>
      <c r="D37" s="18"/>
    </row>
    <row r="38" spans="1:4" x14ac:dyDescent="0.25">
      <c r="A38" s="16"/>
      <c r="B38" s="17"/>
      <c r="C38" s="17"/>
      <c r="D38" s="18"/>
    </row>
    <row r="39" spans="1:4" x14ac:dyDescent="0.25">
      <c r="A39" s="16"/>
      <c r="B39" s="17"/>
      <c r="C39" s="17"/>
      <c r="D39" s="18"/>
    </row>
    <row r="41" spans="1:4" x14ac:dyDescent="0.25">
      <c r="A41" s="1" t="s">
        <v>56</v>
      </c>
    </row>
    <row r="43" spans="1:4" x14ac:dyDescent="0.25">
      <c r="A43" s="1" t="s">
        <v>55</v>
      </c>
    </row>
  </sheetData>
  <mergeCells count="39">
    <mergeCell ref="D3:D7"/>
    <mergeCell ref="H3:H7"/>
    <mergeCell ref="H8:H10"/>
    <mergeCell ref="A30:D30"/>
    <mergeCell ref="A3:A5"/>
    <mergeCell ref="A11:A13"/>
    <mergeCell ref="A14:A15"/>
    <mergeCell ref="E3:E5"/>
    <mergeCell ref="E6:E7"/>
    <mergeCell ref="D24:D26"/>
    <mergeCell ref="E8:E9"/>
    <mergeCell ref="A27:A28"/>
    <mergeCell ref="A22:A23"/>
    <mergeCell ref="E18:E19"/>
    <mergeCell ref="E20:H20"/>
    <mergeCell ref="E11:E12"/>
    <mergeCell ref="H11:H13"/>
    <mergeCell ref="E17:H17"/>
    <mergeCell ref="A1:H1"/>
    <mergeCell ref="A8:A9"/>
    <mergeCell ref="D8:D10"/>
    <mergeCell ref="A16:A17"/>
    <mergeCell ref="D16:D18"/>
    <mergeCell ref="E15:E16"/>
    <mergeCell ref="H18:H19"/>
    <mergeCell ref="A19:A21"/>
    <mergeCell ref="A6:A7"/>
    <mergeCell ref="D11:D15"/>
    <mergeCell ref="E14:H14"/>
    <mergeCell ref="H15:H16"/>
    <mergeCell ref="D19:D23"/>
    <mergeCell ref="A36:D36"/>
    <mergeCell ref="A24:A25"/>
    <mergeCell ref="D27:D29"/>
    <mergeCell ref="A31:A32"/>
    <mergeCell ref="D31:D32"/>
    <mergeCell ref="A33:D33"/>
    <mergeCell ref="A34:A35"/>
    <mergeCell ref="D34:D35"/>
  </mergeCells>
  <phoneticPr fontId="2" type="noConversion"/>
  <dataValidations count="7">
    <dataValidation type="list" allowBlank="1" showInputMessage="1" showErrorMessage="1" sqref="F18:F19 F3:F13 B3:B29 B37:B39 B34:B35" xr:uid="{01264DEB-2A24-415B-B732-A67B160EC2CA}">
      <formula1>$M$4:$M$15</formula1>
    </dataValidation>
    <dataValidation type="list" allowBlank="1" showInputMessage="1" showErrorMessage="1" sqref="F15:F16 B31:B32" xr:uid="{00000000-0002-0000-0000-000004000000}">
      <formula1>$N$4:$N$6</formula1>
    </dataValidation>
    <dataValidation type="list" allowBlank="1" showInputMessage="1" showErrorMessage="1" sqref="A6:A7 A10 A14:A15 E10 E13 E6:E7 A18 A37:A39 A26 A29 A22:A23" xr:uid="{00000000-0002-0000-0000-000003000000}">
      <formula1>$O$4:$O$28</formula1>
    </dataValidation>
    <dataValidation type="list" allowBlank="1" showInputMessage="1" showErrorMessage="1" sqref="H3:H13 D3:D29 D37:D39" xr:uid="{00000000-0002-0000-0000-000002000000}">
      <formula1>$Q$4:$Q$6</formula1>
    </dataValidation>
    <dataValidation type="list" allowBlank="1" showInputMessage="1" showErrorMessage="1" sqref="H15:H16 H18:H19 D31:D32 D34:D35" xr:uid="{00000000-0002-0000-0000-000001000000}">
      <formula1>$R$4:$R$5</formula1>
    </dataValidation>
    <dataValidation type="list" allowBlank="1" showInputMessage="1" sqref="G18:G19 G3:G13 C3:C29 C37:C39 C34:C35" xr:uid="{AB27E07E-561F-4F7C-9F39-EC3127E6896E}">
      <formula1>$S$4:$S$28</formula1>
    </dataValidation>
    <dataValidation type="list" allowBlank="1" sqref="J3" xr:uid="{BE0BC9B4-03CA-4701-A024-0CD34CC717B4}">
      <formula1>Cabinet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5D84C9C4-93DE-47B4-A3F6-A07857BC9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72AA74-FC54-49C6-A9FD-21257411E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E4380A-88A6-4B7C-9EE3-AEAEAD96B09A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FIELD WIRING HOOK-UP</vt:lpstr>
      <vt:lpstr>_33X</vt:lpstr>
      <vt:lpstr>Cabinet</vt:lpstr>
      <vt:lpstr>NEMA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Hobrath, Julia</cp:lastModifiedBy>
  <cp:lastPrinted>2020-07-24T17:03:51Z</cp:lastPrinted>
  <dcterms:created xsi:type="dcterms:W3CDTF">2015-12-16T15:17:29Z</dcterms:created>
  <dcterms:modified xsi:type="dcterms:W3CDTF">2025-02-17T20:43:13Z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